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ricia.mendonca\Downloads\"/>
    </mc:Choice>
  </mc:AlternateContent>
  <xr:revisionPtr revIDLastSave="0" documentId="13_ncr:1_{8A0016FB-BF46-4CCA-94B4-EEF5EC3171F2}" xr6:coauthVersionLast="47" xr6:coauthVersionMax="47" xr10:uidLastSave="{00000000-0000-0000-0000-000000000000}"/>
  <bookViews>
    <workbookView xWindow="-120" yWindow="-120" windowWidth="29040" windowHeight="15720" tabRatio="648" xr2:uid="{37BA17CB-B316-4358-9E0E-F0B8080E76B7}"/>
  </bookViews>
  <sheets>
    <sheet name="Valor referência" sheetId="1" r:id="rId1"/>
    <sheet name="em branc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3" l="1"/>
  <c r="J6" i="3" s="1"/>
  <c r="G6" i="3"/>
  <c r="I6" i="3" s="1"/>
  <c r="H9" i="1"/>
  <c r="G9" i="1"/>
  <c r="I9" i="1" s="1"/>
  <c r="J9" i="1" l="1"/>
</calcChain>
</file>

<file path=xl/sharedStrings.xml><?xml version="1.0" encoding="utf-8"?>
<sst xmlns="http://schemas.openxmlformats.org/spreadsheetml/2006/main" count="42" uniqueCount="21">
  <si>
    <t>CATSER</t>
  </si>
  <si>
    <t>UNIDADE DE MEDIDA</t>
  </si>
  <si>
    <t>Serviço</t>
  </si>
  <si>
    <t>Processo SEI 19839.001096/2025-65</t>
  </si>
  <si>
    <t>ESPECIFICAÇÃO</t>
  </si>
  <si>
    <t>Objeto: serviço de agenciamento de passagens aéreas domésticas</t>
  </si>
  <si>
    <t>Serviço de agenciamento de passagens aéreas domésticas</t>
  </si>
  <si>
    <t>(A)</t>
  </si>
  <si>
    <t>(B)</t>
  </si>
  <si>
    <t xml:space="preserve">(C) </t>
  </si>
  <si>
    <t>(D)</t>
  </si>
  <si>
    <t>(E)</t>
  </si>
  <si>
    <t>(G)</t>
  </si>
  <si>
    <t>PREÇO UNITÁRIO DE REFERÊNCIA 
(NÃO ALTERAR)</t>
  </si>
  <si>
    <t>DESCONTO ESTIMADO %</t>
  </si>
  <si>
    <t xml:space="preserve">VALOR ANUAL ESTIMADO
(200 BILHETES/ANO)
(E) = (200)X(C)   </t>
  </si>
  <si>
    <t>QUANTIDADE TOTAL ESTIMADA DE BILHETES 
D = (200 X 5)
(NÃO ALTERAR)</t>
  </si>
  <si>
    <t>PROPOSTA DE PREÇOS</t>
  </si>
  <si>
    <t xml:space="preserve">VALOR TOTAL ESTIMADO DA CONTRATAÇÃO PARA 60 MESES
(G) = (C) X (D) </t>
  </si>
  <si>
    <t>PREÇO UNITÁRIO DE REFERÊNCIA
COM DESCONTO
(C) = A X (1-B)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</si>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</sst>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8" fontId="3" fillId="0" borderId="0" xfId="0" applyNumberFormat="1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8" fontId="3" fillId="0" borderId="10" xfId="0" applyNumberFormat="1" applyFont="1" applyBorder="1" applyAlignment="1">
      <alignment horizontal="center" vertical="center" wrapText="1"/>
    </xf>
    <xf numFmtId="10" fontId="3" fillId="0" borderId="10" xfId="1" applyNumberFormat="1" applyFont="1" applyBorder="1" applyAlignment="1">
      <alignment horizontal="center" vertical="center" wrapText="1"/>
    </xf>
    <xf numFmtId="8" fontId="3" fillId="0" borderId="10" xfId="1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2" applyNumberFormat="1" applyFont="1" applyBorder="1" applyAlignment="1">
      <alignment horizontal="center" vertical="center" wrapText="1"/>
    </xf>
    <xf numFmtId="8" fontId="3" fillId="0" borderId="10" xfId="2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3" fillId="0" borderId="0" xfId="1" applyNumberFormat="1" applyFont="1" applyBorder="1" applyAlignment="1">
      <alignment horizontal="center" vertical="center" wrapText="1"/>
    </xf>
    <xf numFmtId="8" fontId="3" fillId="0" borderId="0" xfId="1" applyNumberFormat="1" applyFont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center" wrapText="1"/>
    </xf>
    <xf numFmtId="8" fontId="3" fillId="0" borderId="0" xfId="2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BF641-7CE4-4404-8D21-3C97D513457B}">
  <sheetPr>
    <pageSetUpPr fitToPage="1"/>
  </sheetPr>
  <dimension ref="B1:J9"/>
  <sheetViews>
    <sheetView tabSelected="1" zoomScale="80" zoomScaleNormal="80" workbookViewId="0">
      <selection activeCell="G25" sqref="G25"/>
    </sheetView>
  </sheetViews>
  <sheetFormatPr defaultRowHeight="15" x14ac:dyDescent="0.25"/>
  <cols>
    <col min="1" max="1" width="4" customWidth="1"/>
    <col min="2" max="2" width="25.140625" customWidth="1"/>
    <col min="4" max="4" width="11.42578125" customWidth="1"/>
    <col min="5" max="5" width="21.28515625" customWidth="1"/>
    <col min="6" max="7" width="18.5703125" customWidth="1"/>
    <col min="8" max="8" width="21.85546875" customWidth="1"/>
    <col min="9" max="9" width="17.7109375" customWidth="1"/>
    <col min="10" max="10" width="19.5703125" customWidth="1"/>
  </cols>
  <sheetData>
    <row r="1" spans="2:10" x14ac:dyDescent="0.25">
      <c r="B1" t="s">
        <v>3</v>
      </c>
    </row>
    <row r="2" spans="2:10" x14ac:dyDescent="0.25">
      <c r="B2" t="s">
        <v>5</v>
      </c>
    </row>
    <row r="3" spans="2:10" x14ac:dyDescent="0.25">
      <c r="B3" s="17"/>
      <c r="C3" s="17"/>
      <c r="D3" s="17"/>
      <c r="E3" s="1"/>
      <c r="F3" s="18"/>
      <c r="G3" s="19"/>
      <c r="H3" s="20"/>
      <c r="I3" s="1"/>
      <c r="J3" s="21"/>
    </row>
    <row r="4" spans="2:10" ht="12" customHeight="1" x14ac:dyDescent="0.25"/>
    <row r="5" spans="2:10" hidden="1" x14ac:dyDescent="0.25"/>
    <row r="6" spans="2:10" ht="32.25" customHeight="1" thickBot="1" x14ac:dyDescent="0.3">
      <c r="B6" s="22" t="s">
        <v>17</v>
      </c>
      <c r="C6" s="23"/>
      <c r="D6" s="23"/>
      <c r="E6" s="23"/>
      <c r="F6" s="23"/>
      <c r="G6" s="23"/>
      <c r="H6" s="23"/>
      <c r="I6" s="23"/>
      <c r="J6" s="23"/>
    </row>
    <row r="7" spans="2:10" ht="101.25" customHeight="1" x14ac:dyDescent="0.25">
      <c r="B7" s="24" t="s">
        <v>4</v>
      </c>
      <c r="C7" s="26" t="s">
        <v>0</v>
      </c>
      <c r="D7" s="26" t="s">
        <v>1</v>
      </c>
      <c r="E7" s="4" t="s">
        <v>13</v>
      </c>
      <c r="F7" s="13" t="s">
        <v>14</v>
      </c>
      <c r="G7" s="15" t="s">
        <v>19</v>
      </c>
      <c r="H7" s="5" t="s">
        <v>16</v>
      </c>
      <c r="I7" s="15" t="s">
        <v>15</v>
      </c>
      <c r="J7" s="15" t="s">
        <v>18</v>
      </c>
    </row>
    <row r="8" spans="2:10" ht="15.75" thickBot="1" x14ac:dyDescent="0.3">
      <c r="B8" s="25"/>
      <c r="C8" s="27"/>
      <c r="D8" s="27"/>
      <c r="E8" s="2" t="s">
        <v>7</v>
      </c>
      <c r="F8" s="14" t="s">
        <v>8</v>
      </c>
      <c r="G8" s="16" t="s">
        <v>9</v>
      </c>
      <c r="H8" s="3" t="s">
        <v>10</v>
      </c>
      <c r="I8" s="16" t="s">
        <v>11</v>
      </c>
      <c r="J8" s="16" t="s">
        <v>12</v>
      </c>
    </row>
    <row r="9" spans="2:10" ht="39" thickBot="1" x14ac:dyDescent="0.3">
      <c r="B9" s="12" t="s">
        <v>6</v>
      </c>
      <c r="C9" s="9">
        <v>3719</v>
      </c>
      <c r="D9" s="9" t="s">
        <v>2</v>
      </c>
      <c r="E9" s="6">
        <v>1448.32</v>
      </c>
      <c r="F9" s="7" t="s">
        <v>20</v>
      </c>
      <c r="G9" s="8" t="e">
        <f>E9*(1-F9)</f>
        <v>#VALUE!</v>
      </c>
      <c r="H9" s="10">
        <f>200*5</f>
        <v>1000</v>
      </c>
      <c r="I9" s="6" t="e">
        <f>200*G9</f>
        <v>#VALUE!</v>
      </c>
      <c r="J9" s="11" t="e">
        <f>H9*G9</f>
        <v>#VALUE!</v>
      </c>
    </row>
  </sheetData>
  <mergeCells count="4">
    <mergeCell ref="B6:J6"/>
    <mergeCell ref="B7:B8"/>
    <mergeCell ref="C7:C8"/>
    <mergeCell ref="D7:D8"/>
  </mergeCells>
  <pageMargins left="0.511811024" right="0.511811024" top="0.78740157499999996" bottom="0.78740157499999996" header="0.31496062000000002" footer="0.31496062000000002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A47E8-0BD2-428D-BE1B-11C69A7DE6B8}">
  <dimension ref="B1:J6"/>
  <sheetViews>
    <sheetView workbookViewId="0">
      <selection activeCell="E17" sqref="E17"/>
    </sheetView>
  </sheetViews>
  <sheetFormatPr defaultRowHeight="15" x14ac:dyDescent="0.25"/>
  <cols>
    <col min="1" max="1" width="4" customWidth="1"/>
    <col min="2" max="2" width="25.140625" customWidth="1"/>
    <col min="4" max="4" width="11.42578125" customWidth="1"/>
    <col min="5" max="5" width="13.7109375" customWidth="1"/>
    <col min="6" max="6" width="17.42578125" customWidth="1"/>
    <col min="7" max="7" width="17.7109375" customWidth="1"/>
    <col min="8" max="8" width="19.5703125" customWidth="1"/>
    <col min="9" max="9" width="18" customWidth="1"/>
    <col min="10" max="10" width="18.7109375" customWidth="1"/>
  </cols>
  <sheetData>
    <row r="1" spans="2:10" x14ac:dyDescent="0.25">
      <c r="B1" t="s">
        <v>3</v>
      </c>
    </row>
    <row r="2" spans="2:10" x14ac:dyDescent="0.25">
      <c r="B2" t="s">
        <v>5</v>
      </c>
    </row>
    <row r="3" spans="2:10" ht="15.75" thickBot="1" x14ac:dyDescent="0.3">
      <c r="B3" s="22" t="s">
        <v>17</v>
      </c>
      <c r="C3" s="23"/>
      <c r="D3" s="23"/>
      <c r="E3" s="23"/>
      <c r="F3" s="23"/>
      <c r="G3" s="23"/>
      <c r="H3" s="23"/>
      <c r="I3" s="23"/>
      <c r="J3" s="23"/>
    </row>
    <row r="4" spans="2:10" ht="125.25" customHeight="1" x14ac:dyDescent="0.25">
      <c r="B4" s="24" t="s">
        <v>4</v>
      </c>
      <c r="C4" s="26" t="s">
        <v>0</v>
      </c>
      <c r="D4" s="26" t="s">
        <v>1</v>
      </c>
      <c r="E4" s="4" t="s">
        <v>13</v>
      </c>
      <c r="F4" s="13" t="s">
        <v>14</v>
      </c>
      <c r="G4" s="15" t="s">
        <v>19</v>
      </c>
      <c r="H4" s="5" t="s">
        <v>16</v>
      </c>
      <c r="I4" s="15" t="s">
        <v>15</v>
      </c>
      <c r="J4" s="15" t="s">
        <v>18</v>
      </c>
    </row>
    <row r="5" spans="2:10" ht="15.75" thickBot="1" x14ac:dyDescent="0.3">
      <c r="B5" s="25"/>
      <c r="C5" s="27"/>
      <c r="D5" s="27"/>
      <c r="E5" s="2" t="s">
        <v>7</v>
      </c>
      <c r="F5" s="14" t="s">
        <v>8</v>
      </c>
      <c r="G5" s="16" t="s">
        <v>9</v>
      </c>
      <c r="H5" s="3" t="s">
        <v>10</v>
      </c>
      <c r="I5" s="16" t="s">
        <v>11</v>
      </c>
      <c r="J5" s="16" t="s">
        <v>12</v>
      </c>
    </row>
    <row r="6" spans="2:10" ht="39" thickBot="1" x14ac:dyDescent="0.3">
      <c r="B6" s="12" t="s">
        <v>6</v>
      </c>
      <c r="C6" s="9">
        <v>3719</v>
      </c>
      <c r="D6" s="9" t="s">
        <v>2</v>
      </c>
      <c r="E6" s="6">
        <v>1448.32</v>
      </c>
      <c r="F6" s="7" t="s">
        <v>20</v>
      </c>
      <c r="G6" s="8" t="e">
        <f>E6*(1-F6)</f>
        <v>#VALUE!</v>
      </c>
      <c r="H6" s="10">
        <f>200*5</f>
        <v>1000</v>
      </c>
      <c r="I6" s="6" t="e">
        <f>200*G6</f>
        <v>#VALUE!</v>
      </c>
      <c r="J6" s="11" t="e">
        <f>H6*G6</f>
        <v>#VALUE!</v>
      </c>
    </row>
  </sheetData>
  <mergeCells count="4">
    <mergeCell ref="B3:J3"/>
    <mergeCell ref="B4:B5"/>
    <mergeCell ref="C4:C5"/>
    <mergeCell ref="D4:D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Valor referência</vt:lpstr>
      <vt:lpstr>em branco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Dessimoni Raucci Mendonca</dc:creator>
  <cp:lastModifiedBy>Patricia Dessimoni Raucci Mendonca</cp:lastModifiedBy>
  <cp:lastPrinted>2025-05-16T17:40:04Z</cp:lastPrinted>
  <dcterms:created xsi:type="dcterms:W3CDTF">2025-05-16T15:12:57Z</dcterms:created>
  <dcterms:modified xsi:type="dcterms:W3CDTF">2025-07-25T18:40:55Z</dcterms:modified>
</cp:coreProperties>
</file>